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IDECA\Operativo\2025\MR\MR12.24\1Procesados\FichasIndiceCalidadMR_V1224\"/>
    </mc:Choice>
  </mc:AlternateContent>
  <xr:revisionPtr revIDLastSave="0" documentId="13_ncr:1_{C8337A43-5341-41BA-8DE8-0C926AEA0B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Error'!$A$1:$F$59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5" l="1"/>
  <c r="I21" i="5"/>
  <c r="H21" i="5"/>
  <c r="J14" i="5"/>
  <c r="I14" i="5"/>
  <c r="H14" i="5"/>
  <c r="J13" i="5"/>
  <c r="I13" i="5"/>
  <c r="H13" i="5"/>
  <c r="J12" i="5"/>
  <c r="I12" i="5"/>
  <c r="H12" i="5"/>
  <c r="J11" i="5"/>
  <c r="I11" i="5"/>
  <c r="H11" i="5"/>
  <c r="J10" i="5"/>
  <c r="I10" i="5"/>
  <c r="H10" i="5"/>
  <c r="E10" i="5" l="1"/>
  <c r="D14" i="5"/>
  <c r="D5" i="5"/>
  <c r="D6" i="5"/>
  <c r="D7" i="5"/>
  <c r="D8" i="5"/>
  <c r="D9" i="5"/>
  <c r="D10" i="5"/>
  <c r="D11" i="5"/>
  <c r="D12" i="5"/>
  <c r="D13" i="5"/>
  <c r="D15" i="5"/>
  <c r="E15" i="5" s="1"/>
  <c r="D16" i="5"/>
  <c r="D17" i="5"/>
  <c r="D18" i="5"/>
  <c r="E18" i="5" s="1"/>
  <c r="F18" i="5" s="1"/>
  <c r="D19" i="5"/>
  <c r="D20" i="5"/>
  <c r="D21" i="5"/>
  <c r="E21" i="5" s="1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4" i="5"/>
  <c r="E4" i="5" s="1"/>
  <c r="F4" i="5" s="1"/>
  <c r="E31" i="5" l="1"/>
  <c r="F31" i="5" s="1"/>
  <c r="E43" i="5"/>
  <c r="F43" i="5" s="1"/>
  <c r="E24" i="5"/>
  <c r="F24" i="5" s="1"/>
  <c r="E27" i="5"/>
  <c r="F27" i="5" s="1"/>
  <c r="F10" i="5"/>
  <c r="E51" i="5"/>
  <c r="F51" i="5" s="1"/>
  <c r="E37" i="5"/>
  <c r="F37" i="5" s="1"/>
  <c r="E46" i="5"/>
  <c r="F46" i="5" s="1"/>
  <c r="E34" i="5"/>
  <c r="F34" i="5" s="1"/>
  <c r="E54" i="5"/>
  <c r="F54" i="5" s="1"/>
  <c r="E7" i="5"/>
  <c r="F7" i="5" s="1"/>
  <c r="F21" i="5"/>
  <c r="F15" i="5"/>
  <c r="E21" i="2" l="1"/>
  <c r="E9" i="2"/>
  <c r="E13" i="2"/>
  <c r="E14" i="2"/>
  <c r="C4" i="4"/>
  <c r="E4" i="4" s="1"/>
  <c r="E5" i="4"/>
  <c r="D10" i="2" s="1"/>
  <c r="C6" i="4"/>
  <c r="E6" i="4" s="1"/>
  <c r="D11" i="2" s="1"/>
  <c r="C7" i="4"/>
  <c r="E7" i="4" s="1"/>
  <c r="D12" i="2" s="1"/>
  <c r="E8" i="4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<sst xmlns="http://schemas.openxmlformats.org/spreadsheetml/2006/main" count="119" uniqueCount="60">
  <si>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</si>
  <si>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</si>
  <si>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</si>
  <si>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</si>
  <si>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</si>
  <si>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</si>
  <si>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</si>
  <si>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</si>
  <si>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</si>
  <si>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</si>
  <si>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</si>
  <si>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</si>
  <si>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</si>
  <si>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</si>
  <si>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</si>
  <si>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</si>
  <si>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</si>
  <si>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</si>
  <si>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</si>
  <si>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</si>
  <si>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</si>
  <si>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</si>
  <si>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</si>
  <si>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</si>
  <si>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</si>
  <si>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</si>
  <si>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</si>
  <si>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</si>
  <si>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p4</t>
  </si>
  <si>
    <t>p5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</si>
  <si>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</si>
  <si>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</si>
  <si>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</si>
  <si>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</si>
  <si>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</si>
  <si>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</si>
  <si>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</si>
  <si>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</si>
  <si>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</si>
  <si>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</si>
  <si>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</si>
  <si>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</si>
  <si>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</si>
  <si>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</si>
  <si>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</si>
  <si>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</si>
  <si>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</si>
  <si>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</si>
  <si>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</si>
  <si>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</si>
  <si>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</si>
  <si>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</si>
  <si>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</si>
  <si>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</si>
  <si>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</si>
  <si>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</si>
  <si>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</si>
  <si>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Unidad de Planeamiento Rural - UPR</t>
  </si>
  <si>
    <t>Secretaría Distrital de Planeación - SDP</t>
  </si>
  <si>
    <t>Reporte de evaluación de calidad para el dato "Unidad de Planeamiento Rural" del Mapa de Referencia del Distrito Capital  V.12.24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</si>
</sst>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6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9" fillId="0" borderId="0" xfId="0" applyFont="1"/>
    <xf numFmtId="49" fontId="19" fillId="0" borderId="0" xfId="0" applyNumberFormat="1" applyFont="1"/>
    <xf numFmtId="1" fontId="19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left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5/MR/MR12.24/0Recibidos/ReporteCalidad_V1224/ReporteCalidad_UPRV1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UPR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conceptual</v>
          </cell>
          <cell r="I12" t="str">
            <v>CL - Consistencia topológíca</v>
          </cell>
          <cell r="J12" t="str">
            <v>CL - Consistencia conceptual</v>
          </cell>
          <cell r="K12" t="str">
            <v>CL - Consistencia conceptual</v>
          </cell>
          <cell r="L12" t="str">
            <v>CL - Consistencia conceptual</v>
          </cell>
          <cell r="M12" t="str">
            <v>CL - Consistencia conceptual</v>
          </cell>
        </row>
        <row r="53">
          <cell r="H53" t="str">
            <v>Conforme</v>
          </cell>
          <cell r="I53" t="str">
            <v>Conforme</v>
          </cell>
          <cell r="J53" t="str">
            <v>Conforme</v>
          </cell>
          <cell r="K53" t="str">
            <v>Conforme</v>
          </cell>
          <cell r="L53" t="str">
            <v>Conforme</v>
          </cell>
          <cell r="M53" t="str">
            <v>Conforme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8">
          <cell r="M68" t="str">
            <v>El objeto "Unidad de planeamiento rural" cumple con lo establecido en la estructura del Catálogo de Objetos del Mapa de Referencia, en cuanto a nombres, alias, definiciones, tipo de dato, subtipos, dominios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D6" sqref="D6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2" t="s">
        <v>36</v>
      </c>
      <c r="B1" s="92"/>
      <c r="C1" s="92"/>
      <c r="D1" s="92"/>
      <c r="E1" s="92"/>
      <c r="F1" s="92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97" t="s">
        <v>52</v>
      </c>
      <c r="B3" s="98"/>
      <c r="C3" s="98"/>
      <c r="D3" s="98"/>
      <c r="E3" s="98"/>
      <c r="F3" s="99"/>
    </row>
    <row r="4" spans="1:6" ht="31.2" customHeight="1">
      <c r="A4" s="65" t="s">
        <v>49</v>
      </c>
      <c r="B4" s="62" t="s">
        <v>57</v>
      </c>
      <c r="C4" s="63" t="s">
        <v>50</v>
      </c>
      <c r="D4" s="95" t="s">
        <v>58</v>
      </c>
      <c r="E4" s="95"/>
      <c r="F4" s="96"/>
    </row>
    <row r="5" spans="1:6" ht="72.599999999999994" thickBot="1">
      <c r="A5" s="66" t="s">
        <v>51</v>
      </c>
      <c r="B5" s="70">
        <v>45709</v>
      </c>
      <c r="C5" s="67" t="s">
        <v>53</v>
      </c>
      <c r="D5" s="71" t="s">
        <v>59</v>
      </c>
      <c r="E5" s="68" t="s">
        <v>54</v>
      </c>
      <c r="F5" s="69" t="s">
        <v>55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37</v>
      </c>
      <c r="D7" s="33" t="s">
        <v>23</v>
      </c>
      <c r="E7" s="34" t="s">
        <v>24</v>
      </c>
      <c r="F7" s="35" t="s">
        <v>38</v>
      </c>
    </row>
    <row r="8" spans="1:6" ht="19.95" customHeight="1">
      <c r="A8" s="94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4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3" t="s">
        <v>3</v>
      </c>
      <c r="B10" s="52" t="s">
        <v>4</v>
      </c>
      <c r="C10" s="43">
        <f>Pesos!D5</f>
        <v>0.83333333333333337</v>
      </c>
      <c r="D10" s="43">
        <f>'Variable Conformidad'!E5</f>
        <v>1</v>
      </c>
      <c r="E10" s="44">
        <f>'Variable de Error'!F10</f>
        <v>1</v>
      </c>
      <c r="F10" s="45">
        <f t="shared" si="0"/>
        <v>0.83333333333333337</v>
      </c>
    </row>
    <row r="11" spans="1:6" ht="28.8">
      <c r="A11" s="93"/>
      <c r="B11" s="54" t="s">
        <v>5</v>
      </c>
      <c r="C11" s="46">
        <f>Pesos!D6</f>
        <v>0</v>
      </c>
      <c r="D11" s="46">
        <f>'Variable Conformidad'!E6</f>
        <v>0</v>
      </c>
      <c r="E11" s="47">
        <f>'Variable de Error'!F15</f>
        <v>1</v>
      </c>
      <c r="F11" s="47">
        <f t="shared" si="0"/>
        <v>0</v>
      </c>
    </row>
    <row r="12" spans="1:6" ht="28.8">
      <c r="A12" s="93"/>
      <c r="B12" s="52" t="s">
        <v>6</v>
      </c>
      <c r="C12" s="43">
        <f>Pesos!D7</f>
        <v>0</v>
      </c>
      <c r="D12" s="43">
        <f>'Variable Conformidad'!E7</f>
        <v>0</v>
      </c>
      <c r="E12" s="44">
        <f>'Variable de Error'!F18</f>
        <v>1</v>
      </c>
      <c r="F12" s="45">
        <f t="shared" si="0"/>
        <v>0</v>
      </c>
    </row>
    <row r="13" spans="1:6" ht="28.8">
      <c r="A13" s="93"/>
      <c r="B13" s="54" t="s">
        <v>7</v>
      </c>
      <c r="C13" s="46">
        <f>Pesos!D8</f>
        <v>0.16666666666666666</v>
      </c>
      <c r="D13" s="46">
        <f>'Variable Conformidad'!E8</f>
        <v>1</v>
      </c>
      <c r="E13" s="47">
        <f>'Variable de Error'!F21</f>
        <v>1</v>
      </c>
      <c r="F13" s="47">
        <f t="shared" si="0"/>
        <v>0.16666666666666666</v>
      </c>
    </row>
    <row r="14" spans="1:6" ht="28.8">
      <c r="A14" s="93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Error'!F24</f>
        <v>1</v>
      </c>
      <c r="F14" s="45">
        <f t="shared" si="0"/>
        <v>0</v>
      </c>
    </row>
    <row r="15" spans="1:6" ht="28.8">
      <c r="A15" s="93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Error'!F27</f>
        <v>1</v>
      </c>
      <c r="F15" s="47">
        <f t="shared" si="0"/>
        <v>0</v>
      </c>
    </row>
    <row r="16" spans="1:6" ht="28.8">
      <c r="A16" s="93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Error'!F31</f>
        <v>1</v>
      </c>
      <c r="F16" s="45">
        <f t="shared" si="0"/>
        <v>0</v>
      </c>
    </row>
    <row r="17" spans="1:7" ht="28.8">
      <c r="A17" s="93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Error'!F34</f>
        <v>1</v>
      </c>
      <c r="F17" s="47">
        <f t="shared" si="0"/>
        <v>0</v>
      </c>
    </row>
    <row r="18" spans="1:7" ht="19.95" customHeight="1">
      <c r="A18" s="93"/>
      <c r="B18" s="52" t="s">
        <v>40</v>
      </c>
      <c r="C18" s="43">
        <f>Pesos!D13</f>
        <v>0</v>
      </c>
      <c r="D18" s="43">
        <f>'Variable Conformidad'!E13</f>
        <v>0</v>
      </c>
      <c r="E18" s="44">
        <f>'Variable de Error'!F37</f>
        <v>1</v>
      </c>
      <c r="F18" s="45">
        <f t="shared" si="0"/>
        <v>0</v>
      </c>
    </row>
    <row r="19" spans="1:7" ht="19.95" customHeight="1">
      <c r="A19" s="93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Error'!F43</f>
        <v>1</v>
      </c>
      <c r="F19" s="47">
        <f t="shared" si="0"/>
        <v>0</v>
      </c>
    </row>
    <row r="20" spans="1:7" ht="28.8">
      <c r="A20" s="94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Error'!F46</f>
        <v>1</v>
      </c>
      <c r="F20" s="45">
        <f t="shared" si="0"/>
        <v>0</v>
      </c>
    </row>
    <row r="21" spans="1:7" ht="28.8">
      <c r="A21" s="94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Error'!F51</f>
        <v>1</v>
      </c>
      <c r="F21" s="47">
        <f t="shared" si="0"/>
        <v>0</v>
      </c>
    </row>
    <row r="22" spans="1:7" ht="28.8">
      <c r="A22" s="94"/>
      <c r="B22" s="52" t="s">
        <v>41</v>
      </c>
      <c r="C22" s="43">
        <f>Pesos!D17</f>
        <v>0</v>
      </c>
      <c r="D22" s="43">
        <f>'Variable Conformidad'!E17</f>
        <v>0</v>
      </c>
      <c r="E22" s="44">
        <f>'Variable de Error'!F54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2</v>
      </c>
      <c r="E23" s="48">
        <f>SUM(E8:E22)</f>
        <v>15</v>
      </c>
      <c r="F23" s="49">
        <f>SUM(F8:F22)</f>
        <v>1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39</v>
      </c>
      <c r="B25" s="42">
        <f>F23</f>
        <v>1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C9" sqref="C9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2" t="s">
        <v>36</v>
      </c>
      <c r="B1" s="92"/>
      <c r="C1" s="92"/>
      <c r="D1" s="92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100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100"/>
      <c r="B4" s="37" t="s">
        <v>2</v>
      </c>
      <c r="C4" s="74">
        <v>0</v>
      </c>
      <c r="D4" s="75">
        <f>C4/$C$18</f>
        <v>0</v>
      </c>
    </row>
    <row r="5" spans="1:196" ht="28.8">
      <c r="A5" s="101" t="s">
        <v>3</v>
      </c>
      <c r="B5" s="55" t="s">
        <v>4</v>
      </c>
      <c r="C5" s="72">
        <v>5</v>
      </c>
      <c r="D5" s="73">
        <f t="shared" ref="D5:D17" si="0">C5/$C$18</f>
        <v>0.83333333333333337</v>
      </c>
    </row>
    <row r="6" spans="1:196" ht="28.8">
      <c r="A6" s="101"/>
      <c r="B6" s="37" t="s">
        <v>5</v>
      </c>
      <c r="C6" s="74">
        <v>0</v>
      </c>
      <c r="D6" s="75">
        <f t="shared" si="0"/>
        <v>0</v>
      </c>
    </row>
    <row r="7" spans="1:196" ht="28.8">
      <c r="A7" s="101"/>
      <c r="B7" s="55" t="s">
        <v>6</v>
      </c>
      <c r="C7" s="72">
        <v>0</v>
      </c>
      <c r="D7" s="73">
        <f t="shared" si="0"/>
        <v>0</v>
      </c>
    </row>
    <row r="8" spans="1:196" ht="28.8">
      <c r="A8" s="101"/>
      <c r="B8" s="37" t="s">
        <v>7</v>
      </c>
      <c r="C8" s="74">
        <v>1</v>
      </c>
      <c r="D8" s="75">
        <f t="shared" si="0"/>
        <v>0.16666666666666666</v>
      </c>
    </row>
    <row r="9" spans="1:196" ht="43.2">
      <c r="A9" s="94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4"/>
      <c r="B10" s="37" t="s">
        <v>9</v>
      </c>
      <c r="C10" s="74">
        <v>0</v>
      </c>
      <c r="D10" s="75">
        <f>C10/$C$18</f>
        <v>0</v>
      </c>
    </row>
    <row r="11" spans="1:196" ht="57.6">
      <c r="A11" s="94"/>
      <c r="B11" s="36" t="s">
        <v>11</v>
      </c>
      <c r="C11" s="72">
        <v>0</v>
      </c>
      <c r="D11" s="73">
        <f>C11/$C$18</f>
        <v>0</v>
      </c>
    </row>
    <row r="12" spans="1:196" ht="43.2">
      <c r="A12" s="101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101"/>
      <c r="B13" s="36" t="s">
        <v>40</v>
      </c>
      <c r="C13" s="72">
        <v>0</v>
      </c>
      <c r="D13" s="73">
        <f t="shared" si="0"/>
        <v>0</v>
      </c>
    </row>
    <row r="14" spans="1:196" ht="28.8">
      <c r="A14" s="101"/>
      <c r="B14" s="37" t="s">
        <v>14</v>
      </c>
      <c r="C14" s="74">
        <v>0</v>
      </c>
      <c r="D14" s="75">
        <f t="shared" si="0"/>
        <v>0</v>
      </c>
    </row>
    <row r="15" spans="1:196" ht="43.2">
      <c r="A15" s="100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100"/>
      <c r="B16" s="37" t="s">
        <v>17</v>
      </c>
      <c r="C16" s="74">
        <v>0</v>
      </c>
      <c r="D16" s="75">
        <f t="shared" si="0"/>
        <v>0</v>
      </c>
    </row>
    <row r="17" spans="1:4" ht="43.2">
      <c r="A17" s="100"/>
      <c r="B17" s="36" t="s">
        <v>41</v>
      </c>
      <c r="C17" s="72">
        <v>0</v>
      </c>
      <c r="D17" s="73">
        <f t="shared" si="0"/>
        <v>0</v>
      </c>
    </row>
    <row r="18" spans="1:4" ht="28.8">
      <c r="A18" s="38"/>
      <c r="B18" s="56" t="s">
        <v>31</v>
      </c>
      <c r="C18" s="74">
        <f>SUM(C3:C17)</f>
        <v>6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C14" sqref="C14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4" t="s">
        <v>36</v>
      </c>
      <c r="B1" s="104"/>
      <c r="C1" s="104"/>
      <c r="D1" s="104"/>
      <c r="E1" s="104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42</v>
      </c>
      <c r="D2" s="34" t="s">
        <v>43</v>
      </c>
      <c r="E2" s="57" t="s">
        <v>56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2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2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3" t="s">
        <v>44</v>
      </c>
      <c r="B5" s="58" t="s">
        <v>4</v>
      </c>
      <c r="C5" s="59">
        <v>5</v>
      </c>
      <c r="D5" s="77">
        <v>5</v>
      </c>
      <c r="E5" s="78">
        <f t="shared" si="0"/>
        <v>1</v>
      </c>
    </row>
    <row r="6" spans="1:232" ht="27.6">
      <c r="A6" s="103"/>
      <c r="B6" s="60" t="s">
        <v>5</v>
      </c>
      <c r="C6" s="59">
        <f>Pesos!C6</f>
        <v>0</v>
      </c>
      <c r="D6" s="79">
        <v>0</v>
      </c>
      <c r="E6" s="78">
        <f t="shared" si="0"/>
        <v>0</v>
      </c>
    </row>
    <row r="7" spans="1:232" ht="27.6">
      <c r="A7" s="103"/>
      <c r="B7" s="58" t="s">
        <v>6</v>
      </c>
      <c r="C7" s="59">
        <f>Pesos!C7</f>
        <v>0</v>
      </c>
      <c r="D7" s="77">
        <v>0</v>
      </c>
      <c r="E7" s="78">
        <f t="shared" si="0"/>
        <v>0</v>
      </c>
    </row>
    <row r="8" spans="1:232" ht="27.6">
      <c r="A8" s="103"/>
      <c r="B8" s="60" t="s">
        <v>7</v>
      </c>
      <c r="C8" s="59">
        <v>1</v>
      </c>
      <c r="D8" s="79">
        <v>1</v>
      </c>
      <c r="E8" s="78">
        <f t="shared" si="0"/>
        <v>1</v>
      </c>
    </row>
    <row r="9" spans="1:232" ht="27.6">
      <c r="A9" s="105" t="s">
        <v>45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5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5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3" t="s">
        <v>46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3"/>
      <c r="B13" s="61" t="s">
        <v>40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3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2" t="s">
        <v>47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2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2"/>
      <c r="B17" s="61" t="s">
        <v>41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7"/>
  <sheetViews>
    <sheetView view="pageBreakPreview" zoomScale="96" zoomScaleNormal="100" zoomScaleSheetLayoutView="96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2" width="12.109375" style="17" customWidth="1"/>
    <col min="3" max="3" width="8.44140625" style="17" customWidth="1"/>
    <col min="4" max="4" width="9.88671875" style="17" customWidth="1"/>
    <col min="5" max="5" width="13" style="17" bestFit="1" customWidth="1"/>
    <col min="6" max="6" width="29" style="17" customWidth="1"/>
    <col min="7" max="7" width="11.44140625" style="17"/>
    <col min="8" max="8" width="37.109375" style="17" hidden="1" customWidth="1"/>
    <col min="9" max="9" width="11.21875" style="17" hidden="1" customWidth="1"/>
    <col min="10" max="10" width="64.33203125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4" t="s">
        <v>48</v>
      </c>
      <c r="B1" s="104"/>
      <c r="C1" s="104"/>
      <c r="D1" s="104"/>
      <c r="E1" s="104"/>
      <c r="F1" s="104"/>
      <c r="G1" s="30"/>
      <c r="H1" s="30"/>
      <c r="I1" s="30"/>
      <c r="J1" s="30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3</v>
      </c>
      <c r="C2" s="81"/>
      <c r="D2" s="81"/>
      <c r="E2" s="81"/>
      <c r="F2" s="82"/>
      <c r="G2" s="30"/>
      <c r="H2" s="30"/>
      <c r="I2" s="30"/>
      <c r="J2" s="30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33</v>
      </c>
      <c r="C3" s="83" t="s">
        <v>34</v>
      </c>
      <c r="D3" s="83" t="s">
        <v>35</v>
      </c>
      <c r="E3" s="83" t="s">
        <v>32</v>
      </c>
      <c r="F3" s="83" t="s">
        <v>30</v>
      </c>
      <c r="G3" s="30"/>
      <c r="H3" s="30"/>
      <c r="I3" s="30"/>
      <c r="J3" s="30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7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87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87">
        <v>0</v>
      </c>
      <c r="D10" s="84">
        <f t="shared" si="0"/>
        <v>0</v>
      </c>
      <c r="E10" s="85">
        <f>AVERAGE(D10:D14)</f>
        <v>0</v>
      </c>
      <c r="F10" s="85">
        <f>1-E10</f>
        <v>1</v>
      </c>
      <c r="H10" s="88" t="str">
        <f>'[1]REPORTE EVALUACIÓN CALIDAD'!H12</f>
        <v>CL - Consistencia conceptual</v>
      </c>
      <c r="I10" s="89" t="str">
        <f>'[1]REPORTE EVALUACIÓN CALIDAD'!H53</f>
        <v>Conforme</v>
      </c>
      <c r="J10" s="90">
        <f>'[1]REPORTE EVALUACIÓN CALIDAD'!H60</f>
        <v>0</v>
      </c>
    </row>
    <row r="11" spans="1:14">
      <c r="A11" s="28"/>
      <c r="B11" s="39" t="s">
        <v>26</v>
      </c>
      <c r="C11" s="87">
        <v>0</v>
      </c>
      <c r="D11" s="84">
        <f t="shared" si="0"/>
        <v>0</v>
      </c>
      <c r="E11" s="86"/>
      <c r="F11" s="85"/>
      <c r="H11" s="88" t="str">
        <f>'[1]REPORTE EVALUACIÓN CALIDAD'!J12</f>
        <v>CL - Consistencia conceptual</v>
      </c>
      <c r="I11" s="89" t="str">
        <f>'[1]REPORTE EVALUACIÓN CALIDAD'!J53</f>
        <v>Conforme</v>
      </c>
      <c r="J11" s="90">
        <f>'[1]REPORTE EVALUACIÓN CALIDAD'!J60</f>
        <v>0</v>
      </c>
    </row>
    <row r="12" spans="1:14">
      <c r="A12" s="28"/>
      <c r="B12" s="39" t="s">
        <v>27</v>
      </c>
      <c r="C12" s="87">
        <v>0</v>
      </c>
      <c r="D12" s="84">
        <f t="shared" si="0"/>
        <v>0</v>
      </c>
      <c r="E12" s="86"/>
      <c r="F12" s="85"/>
      <c r="H12" s="88" t="str">
        <f>'[1]REPORTE EVALUACIÓN CALIDAD'!K12</f>
        <v>CL - Consistencia conceptual</v>
      </c>
      <c r="I12" s="89" t="str">
        <f>'[1]REPORTE EVALUACIÓN CALIDAD'!K53</f>
        <v>Conforme</v>
      </c>
      <c r="J12" s="90">
        <f>'[1]REPORTE EVALUACIÓN CALIDAD'!K60</f>
        <v>0</v>
      </c>
    </row>
    <row r="13" spans="1:14">
      <c r="A13" s="28"/>
      <c r="B13" s="39" t="s">
        <v>28</v>
      </c>
      <c r="C13" s="87">
        <v>0</v>
      </c>
      <c r="D13" s="84">
        <f t="shared" si="0"/>
        <v>0</v>
      </c>
      <c r="E13" s="86"/>
      <c r="F13" s="85"/>
      <c r="H13" s="88" t="str">
        <f>'[1]REPORTE EVALUACIÓN CALIDAD'!L12</f>
        <v>CL - Consistencia conceptual</v>
      </c>
      <c r="I13" s="89" t="str">
        <f>'[1]REPORTE EVALUACIÓN CALIDAD'!L53</f>
        <v>Conforme</v>
      </c>
      <c r="J13" s="90">
        <f>'[1]REPORTE EVALUACIÓN CALIDAD'!L60</f>
        <v>0</v>
      </c>
    </row>
    <row r="14" spans="1:14">
      <c r="A14" s="28"/>
      <c r="B14" s="39" t="s">
        <v>29</v>
      </c>
      <c r="C14" s="87">
        <v>0</v>
      </c>
      <c r="D14" s="84">
        <f t="shared" ref="D14" si="1">IF($B$2=0, "llenar B2", C14/$B$2)</f>
        <v>0</v>
      </c>
      <c r="E14" s="86"/>
      <c r="F14" s="85"/>
      <c r="H14" s="88" t="str">
        <f>'[1]REPORTE EVALUACIÓN CALIDAD'!M12</f>
        <v>CL - Consistencia conceptual</v>
      </c>
      <c r="I14" s="89" t="str">
        <f>'[1]REPORTE EVALUACIÓN CALIDAD'!M53</f>
        <v>Conforme</v>
      </c>
      <c r="J14" s="91" t="str">
        <f>+'[1]REPORTE EVALUACIÓN CALIDAD'!$M$68</f>
        <v>El objeto "Unidad de planeamiento rural" cumple con lo establecido en la estructura del Catálogo de Objetos del Mapa de Referencia, en cuanto a nombres, alias, definiciones, tipo de dato, subtipos, dominios</v>
      </c>
    </row>
    <row r="15" spans="1:14" ht="24">
      <c r="A15" s="14" t="s">
        <v>5</v>
      </c>
      <c r="B15" s="39"/>
      <c r="C15" s="87"/>
      <c r="D15" s="84">
        <f t="shared" si="0"/>
        <v>0</v>
      </c>
      <c r="E15" s="85">
        <f>AVERAGE(D15)</f>
        <v>0</v>
      </c>
      <c r="F15" s="85">
        <f>1-E15</f>
        <v>1</v>
      </c>
    </row>
    <row r="16" spans="1:14">
      <c r="A16" s="29"/>
      <c r="B16" s="39"/>
      <c r="C16" s="39"/>
      <c r="D16" s="84">
        <f t="shared" si="0"/>
        <v>0</v>
      </c>
      <c r="E16" s="86"/>
      <c r="F16" s="85"/>
    </row>
    <row r="17" spans="1:10">
      <c r="A17" s="29"/>
      <c r="B17" s="39"/>
      <c r="C17" s="39"/>
      <c r="D17" s="84">
        <f t="shared" si="0"/>
        <v>0</v>
      </c>
      <c r="E17" s="86"/>
      <c r="F17" s="85"/>
    </row>
    <row r="18" spans="1:10" ht="24">
      <c r="A18" s="20" t="s">
        <v>6</v>
      </c>
      <c r="B18" s="39"/>
      <c r="C18" s="39"/>
      <c r="D18" s="84">
        <f t="shared" si="0"/>
        <v>0</v>
      </c>
      <c r="E18" s="85">
        <f>AVERAGE(D18)</f>
        <v>0</v>
      </c>
      <c r="F18" s="85">
        <f>1-E18</f>
        <v>1</v>
      </c>
    </row>
    <row r="19" spans="1:10">
      <c r="A19" s="29"/>
      <c r="B19" s="39"/>
      <c r="C19" s="39"/>
      <c r="D19" s="84">
        <f t="shared" si="0"/>
        <v>0</v>
      </c>
      <c r="E19" s="86"/>
      <c r="F19" s="85"/>
    </row>
    <row r="20" spans="1:10">
      <c r="A20" s="29"/>
      <c r="B20" s="39"/>
      <c r="C20" s="39"/>
      <c r="D20" s="84">
        <f t="shared" si="0"/>
        <v>0</v>
      </c>
      <c r="E20" s="86"/>
      <c r="F20" s="85"/>
    </row>
    <row r="21" spans="1:10" ht="24">
      <c r="A21" s="14" t="s">
        <v>7</v>
      </c>
      <c r="B21" s="39" t="s">
        <v>25</v>
      </c>
      <c r="C21" s="39">
        <v>0</v>
      </c>
      <c r="D21" s="84">
        <f t="shared" si="0"/>
        <v>0</v>
      </c>
      <c r="E21" s="85">
        <f>AVERAGE(D21)</f>
        <v>0</v>
      </c>
      <c r="F21" s="85">
        <f>1-E21</f>
        <v>1</v>
      </c>
      <c r="H21" s="88" t="str">
        <f>'[1]REPORTE EVALUACIÓN CALIDAD'!I12</f>
        <v>CL - Consistencia topológíca</v>
      </c>
      <c r="I21" s="89" t="str">
        <f>'[1]REPORTE EVALUACIÓN CALIDAD'!I53</f>
        <v>Conforme</v>
      </c>
      <c r="J21" s="90">
        <f>'[1]REPORTE EVALUACIÓN CALIDAD'!I60</f>
        <v>0</v>
      </c>
    </row>
    <row r="22" spans="1:10">
      <c r="A22" s="29"/>
      <c r="B22" s="39"/>
      <c r="C22" s="39"/>
      <c r="D22" s="84">
        <f t="shared" si="0"/>
        <v>0</v>
      </c>
      <c r="E22" s="86"/>
      <c r="F22" s="85"/>
    </row>
    <row r="23" spans="1:10">
      <c r="A23" s="29"/>
      <c r="B23" s="39"/>
      <c r="C23" s="39"/>
      <c r="D23" s="84">
        <f t="shared" si="0"/>
        <v>0</v>
      </c>
      <c r="E23" s="86"/>
      <c r="F23" s="85"/>
    </row>
    <row r="24" spans="1:10" ht="24">
      <c r="A24" s="20" t="s">
        <v>8</v>
      </c>
      <c r="B24" s="39"/>
      <c r="C24" s="39"/>
      <c r="D24" s="84">
        <f t="shared" si="0"/>
        <v>0</v>
      </c>
      <c r="E24" s="85">
        <f>AVERAGE(D24:D26)</f>
        <v>0</v>
      </c>
      <c r="F24" s="85">
        <f>1-E24</f>
        <v>1</v>
      </c>
    </row>
    <row r="25" spans="1:10">
      <c r="A25" s="15"/>
      <c r="B25" s="39"/>
      <c r="C25" s="39"/>
      <c r="D25" s="84">
        <f t="shared" si="0"/>
        <v>0</v>
      </c>
      <c r="E25" s="86"/>
      <c r="F25" s="85"/>
    </row>
    <row r="26" spans="1:10">
      <c r="A26" s="15"/>
      <c r="B26" s="39"/>
      <c r="C26" s="39"/>
      <c r="D26" s="84">
        <f t="shared" si="0"/>
        <v>0</v>
      </c>
      <c r="E26" s="86"/>
      <c r="F26" s="85"/>
    </row>
    <row r="27" spans="1:10" ht="30" customHeight="1">
      <c r="A27" s="14" t="s">
        <v>9</v>
      </c>
      <c r="B27" s="39"/>
      <c r="C27" s="39"/>
      <c r="D27" s="84">
        <f t="shared" si="0"/>
        <v>0</v>
      </c>
      <c r="E27" s="85">
        <f>AVERAGE(D27:D30)</f>
        <v>0</v>
      </c>
      <c r="F27" s="85">
        <f>1-E27</f>
        <v>1</v>
      </c>
    </row>
    <row r="28" spans="1:10">
      <c r="A28" s="28"/>
      <c r="B28" s="39"/>
      <c r="C28" s="39"/>
      <c r="D28" s="84">
        <f t="shared" si="0"/>
        <v>0</v>
      </c>
      <c r="E28" s="86"/>
      <c r="F28" s="85"/>
    </row>
    <row r="29" spans="1:10">
      <c r="A29" s="28"/>
      <c r="B29" s="39"/>
      <c r="C29" s="39"/>
      <c r="D29" s="84">
        <f t="shared" si="0"/>
        <v>0</v>
      </c>
      <c r="E29" s="86"/>
      <c r="F29" s="85"/>
    </row>
    <row r="30" spans="1:10">
      <c r="A30" s="28"/>
      <c r="B30" s="39"/>
      <c r="C30" s="39"/>
      <c r="D30" s="84">
        <f t="shared" si="0"/>
        <v>0</v>
      </c>
      <c r="E30" s="86"/>
      <c r="F30" s="85"/>
    </row>
    <row r="31" spans="1:10" ht="36">
      <c r="A31" s="14" t="s">
        <v>11</v>
      </c>
      <c r="B31" s="39"/>
      <c r="C31" s="39"/>
      <c r="D31" s="84">
        <f t="shared" si="0"/>
        <v>0</v>
      </c>
      <c r="E31" s="85">
        <f>AVERAGE(D31:D33)</f>
        <v>0</v>
      </c>
      <c r="F31" s="85">
        <f>1-E31</f>
        <v>1</v>
      </c>
    </row>
    <row r="32" spans="1:10">
      <c r="A32" s="14"/>
      <c r="B32" s="39"/>
      <c r="C32" s="39"/>
      <c r="D32" s="84">
        <f t="shared" si="0"/>
        <v>0</v>
      </c>
      <c r="E32" s="86"/>
      <c r="F32" s="85"/>
    </row>
    <row r="33" spans="1:6">
      <c r="A33" s="14"/>
      <c r="B33" s="39"/>
      <c r="C33" s="39"/>
      <c r="D33" s="84">
        <f t="shared" si="0"/>
        <v>0</v>
      </c>
      <c r="E33" s="86"/>
      <c r="F33" s="85"/>
    </row>
    <row r="34" spans="1:6" ht="24">
      <c r="A34" s="14" t="s">
        <v>13</v>
      </c>
      <c r="B34" s="39"/>
      <c r="C34" s="39"/>
      <c r="D34" s="84">
        <f t="shared" si="0"/>
        <v>0</v>
      </c>
      <c r="E34" s="85">
        <f>AVERAGE(D34:D36)</f>
        <v>0</v>
      </c>
      <c r="F34" s="85">
        <f>1-E34</f>
        <v>1</v>
      </c>
    </row>
    <row r="35" spans="1:6">
      <c r="A35" s="28"/>
      <c r="B35" s="39"/>
      <c r="C35" s="39"/>
      <c r="D35" s="84">
        <f t="shared" si="0"/>
        <v>0</v>
      </c>
      <c r="E35" s="86"/>
      <c r="F35" s="85"/>
    </row>
    <row r="36" spans="1:6">
      <c r="A36" s="28"/>
      <c r="B36" s="39"/>
      <c r="C36" s="39"/>
      <c r="D36" s="84">
        <f t="shared" si="0"/>
        <v>0</v>
      </c>
      <c r="E36" s="86"/>
      <c r="F36" s="85"/>
    </row>
    <row r="37" spans="1:6" ht="24">
      <c r="A37" s="20" t="s">
        <v>40</v>
      </c>
      <c r="B37" s="39"/>
      <c r="C37" s="39"/>
      <c r="D37" s="84">
        <f t="shared" si="0"/>
        <v>0</v>
      </c>
      <c r="E37" s="85">
        <f>AVERAGE(D37:D42)</f>
        <v>0</v>
      </c>
      <c r="F37" s="85">
        <f>1-E37</f>
        <v>1</v>
      </c>
    </row>
    <row r="38" spans="1:6">
      <c r="A38" s="28"/>
      <c r="B38" s="39"/>
      <c r="C38" s="39"/>
      <c r="D38" s="84">
        <f t="shared" si="0"/>
        <v>0</v>
      </c>
      <c r="E38" s="86"/>
      <c r="F38" s="85"/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28"/>
      <c r="B42" s="39"/>
      <c r="C42" s="39"/>
      <c r="D42" s="84">
        <f t="shared" si="0"/>
        <v>0</v>
      </c>
      <c r="E42" s="86"/>
      <c r="F42" s="85"/>
    </row>
    <row r="43" spans="1:6">
      <c r="A43" s="14" t="s">
        <v>14</v>
      </c>
      <c r="B43" s="39"/>
      <c r="C43" s="39"/>
      <c r="D43" s="84">
        <f t="shared" si="0"/>
        <v>0</v>
      </c>
      <c r="E43" s="85">
        <f>AVERAGE(D43:D45)</f>
        <v>0</v>
      </c>
      <c r="F43" s="85">
        <f>1-E43</f>
        <v>1</v>
      </c>
    </row>
    <row r="44" spans="1:6">
      <c r="A44" s="28"/>
      <c r="B44" s="39"/>
      <c r="C44" s="39"/>
      <c r="D44" s="84">
        <f t="shared" si="0"/>
        <v>0</v>
      </c>
      <c r="E44" s="86"/>
      <c r="F44" s="85"/>
    </row>
    <row r="45" spans="1:6">
      <c r="A45" s="28"/>
      <c r="B45" s="39"/>
      <c r="C45" s="39"/>
      <c r="D45" s="84">
        <f t="shared" si="0"/>
        <v>0</v>
      </c>
      <c r="E45" s="86"/>
      <c r="F45" s="85"/>
    </row>
    <row r="46" spans="1:6" ht="24">
      <c r="A46" s="20" t="s">
        <v>16</v>
      </c>
      <c r="B46" s="39"/>
      <c r="C46" s="39"/>
      <c r="D46" s="84">
        <f t="shared" si="0"/>
        <v>0</v>
      </c>
      <c r="E46" s="85">
        <f>AVERAGE(D46:D50)</f>
        <v>0</v>
      </c>
      <c r="F46" s="85">
        <f>1-E46</f>
        <v>1</v>
      </c>
    </row>
    <row r="47" spans="1:6">
      <c r="A47" s="28"/>
      <c r="B47" s="39"/>
      <c r="C47" s="39"/>
      <c r="D47" s="84">
        <f t="shared" si="0"/>
        <v>0</v>
      </c>
      <c r="E47" s="86"/>
      <c r="F47" s="85"/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>
      <c r="A50" s="28"/>
      <c r="B50" s="39"/>
      <c r="C50" s="39"/>
      <c r="D50" s="84">
        <f t="shared" si="0"/>
        <v>0</v>
      </c>
      <c r="E50" s="86"/>
      <c r="F50" s="85"/>
    </row>
    <row r="51" spans="1:6" ht="24">
      <c r="A51" s="14" t="s">
        <v>17</v>
      </c>
      <c r="B51" s="39"/>
      <c r="C51" s="39"/>
      <c r="D51" s="84">
        <f t="shared" si="0"/>
        <v>0</v>
      </c>
      <c r="E51" s="85">
        <f>AVERAGE(D51:D53)</f>
        <v>0</v>
      </c>
      <c r="F51" s="85">
        <f>1-E51</f>
        <v>1</v>
      </c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>
      <c r="A53" s="28"/>
      <c r="B53" s="39"/>
      <c r="C53" s="39"/>
      <c r="D53" s="84">
        <f t="shared" si="0"/>
        <v>0</v>
      </c>
      <c r="E53" s="86"/>
      <c r="F53" s="85"/>
    </row>
    <row r="54" spans="1:6" ht="36">
      <c r="A54" s="20" t="s">
        <v>41</v>
      </c>
      <c r="B54" s="39"/>
      <c r="C54" s="39"/>
      <c r="D54" s="84">
        <f t="shared" si="0"/>
        <v>0</v>
      </c>
      <c r="E54" s="85">
        <f>AVERAGE(D54:D57)</f>
        <v>0</v>
      </c>
      <c r="F54" s="85">
        <f>1-E54</f>
        <v>1</v>
      </c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  <row r="57" spans="1:6">
      <c r="A57" s="28"/>
      <c r="B57" s="39"/>
      <c r="C57" s="39"/>
      <c r="D57" s="84">
        <f t="shared" si="0"/>
        <v>0</v>
      </c>
      <c r="E57" s="86"/>
      <c r="F57" s="85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30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Usuario</cp:lastModifiedBy>
  <cp:lastPrinted>2021-10-28T14:08:42Z</cp:lastPrinted>
  <dcterms:created xsi:type="dcterms:W3CDTF">2020-08-05T14:29:12Z</dcterms:created>
  <dcterms:modified xsi:type="dcterms:W3CDTF">2025-02-21T15:28:51Z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